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9735"/>
  </bookViews>
  <sheets>
    <sheet name="NAM 2018" sheetId="3" r:id="rId1"/>
    <sheet name="NAM 2019" sheetId="2" r:id="rId2"/>
    <sheet name="NAM 2020" sheetId="1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7" i="2"/>
  <c r="G4" i="2"/>
  <c r="G6" i="2"/>
  <c r="G5" i="2"/>
  <c r="G7" i="3"/>
  <c r="G8" i="3" s="1"/>
  <c r="G6" i="3"/>
  <c r="G5" i="3"/>
  <c r="G5" i="1"/>
  <c r="G6" i="1" l="1"/>
  <c r="G7" i="1"/>
  <c r="G8" i="1" l="1"/>
</calcChain>
</file>

<file path=xl/sharedStrings.xml><?xml version="1.0" encoding="utf-8"?>
<sst xmlns="http://schemas.openxmlformats.org/spreadsheetml/2006/main" count="69" uniqueCount="28">
  <si>
    <t>No.
STT</t>
  </si>
  <si>
    <t>Manufacturer  
Hãng SX</t>
  </si>
  <si>
    <t>Unit
Đvị</t>
  </si>
  <si>
    <t>Qty
SL</t>
  </si>
  <si>
    <t>Đơn giá
(VNĐ)</t>
  </si>
  <si>
    <t>Thành tiền
(VNĐ)</t>
  </si>
  <si>
    <t>PH1</t>
  </si>
  <si>
    <t>Bộ</t>
  </si>
  <si>
    <t>Product Description/
Miêu tả</t>
  </si>
  <si>
    <t>Tổng Cộng:</t>
  </si>
  <si>
    <t>DANH MỤC ĐẦU TƯ THIẾT BỊ ĐIỆN CÔNG NGHIỆP</t>
  </si>
  <si>
    <t>PHÒNG THỰC HÀNH ĐIỆN CÔNG NGHIỆP</t>
  </si>
  <si>
    <t>BIẾN ÁP 1 PHA VÀ 3 PHA</t>
  </si>
  <si>
    <t>SO 4204- 7Y</t>
  </si>
  <si>
    <t>THỰC HÀNH ĐỘNG CƠ KHÔNG ĐỒNG BỘ</t>
  </si>
  <si>
    <t>SO 4204- 7T</t>
  </si>
  <si>
    <t>THỰC HÀNH ĐỘNG CƠ DC</t>
  </si>
  <si>
    <t>SO 4204- 7S</t>
  </si>
  <si>
    <t>THỰC HÀNH BIẾN TẦN</t>
  </si>
  <si>
    <t>SO 4204- 7P</t>
  </si>
  <si>
    <t>THỰC HÀNH ĐỘNG CƠ BƯỚC</t>
  </si>
  <si>
    <t>THỰC HÀNH ĐỘNG CƠ SERVO</t>
  </si>
  <si>
    <t>THỰC HÀNH ĐỘNG CƠ ĐỒNG BỘ</t>
  </si>
  <si>
    <t>THỰC HÀNH BIẾN ĐỔI NGHỊCH LƯU</t>
  </si>
  <si>
    <t>SO 4204- 7M</t>
  </si>
  <si>
    <t>SO 4204- 7W</t>
  </si>
  <si>
    <t>SO 4204- 7Z</t>
  </si>
  <si>
    <t>SO 4204- 7U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</si>
</sst>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#,##0_ ;\-#,##0\ "/>
    <numFmt numFmtId="169" formatCode="_(* #,##0_);_(* \(#,##0\);_(* &quot;-&quot;??_);_(@_)"/>
    <numFmt numFmtId="170" formatCode="\$#,##0\ ;\(\$#,##0\)"/>
    <numFmt numFmtId="171" formatCode="#,"/>
    <numFmt numFmtId="172" formatCode="#,##0\ &quot;DM&quot;;\-#,##0\ &quot;DM&quot;"/>
    <numFmt numFmtId="173" formatCode="0.000%"/>
    <numFmt numFmtId="174" formatCode="&quot;￥&quot;#,##0;&quot;￥&quot;\-#,##0"/>
    <numFmt numFmtId="175" formatCode="00.000"/>
    <numFmt numFmtId="176" formatCode="_(* #,##0.0_);_(* \(#,##0.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Times New Roman"/>
      <family val="1"/>
    </font>
    <font>
      <b/>
      <sz val="1"/>
      <color indexed="8"/>
      <name val="Courier"/>
      <family val="3"/>
    </font>
    <font>
      <sz val="10"/>
      <name val="Helv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新細明體"/>
      <charset val="136"/>
    </font>
    <font>
      <sz val="11"/>
      <name val="돋움"/>
      <family val="3"/>
    </font>
    <font>
      <sz val="10"/>
      <name val="굴림체"/>
      <family val="3"/>
    </font>
    <font>
      <sz val="10"/>
      <name val="Arial"/>
      <family val="2"/>
      <charset val="163"/>
    </font>
    <font>
      <sz val="12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9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2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171" fontId="7" fillId="0" borderId="0">
      <protection locked="0"/>
    </xf>
    <xf numFmtId="171" fontId="7" fillId="0" borderId="0">
      <protection locked="0"/>
    </xf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4" fillId="0" borderId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/>
    <xf numFmtId="0" fontId="16" fillId="0" borderId="3" xfId="1" applyNumberFormat="1" applyFont="1" applyFill="1" applyBorder="1" applyAlignment="1">
      <alignment horizontal="center" vertical="center" wrapText="1"/>
    </xf>
    <xf numFmtId="0" fontId="16" fillId="0" borderId="3" xfId="1" quotePrefix="1" applyFont="1" applyFill="1" applyBorder="1" applyAlignment="1">
      <alignment vertical="center" wrapText="1"/>
    </xf>
    <xf numFmtId="0" fontId="16" fillId="0" borderId="3" xfId="26" applyFont="1" applyFill="1" applyBorder="1" applyAlignment="1">
      <alignment horizontal="center" vertical="center" wrapText="1"/>
    </xf>
    <xf numFmtId="169" fontId="16" fillId="0" borderId="3" xfId="3" applyNumberFormat="1" applyFont="1" applyFill="1" applyBorder="1" applyAlignment="1">
      <alignment vertical="center" wrapText="1"/>
    </xf>
    <xf numFmtId="0" fontId="21" fillId="0" borderId="3" xfId="0" applyFont="1" applyBorder="1"/>
    <xf numFmtId="169" fontId="22" fillId="0" borderId="3" xfId="0" applyNumberFormat="1" applyFont="1" applyBorder="1"/>
    <xf numFmtId="0" fontId="20" fillId="2" borderId="5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vertical="center" wrapText="1"/>
    </xf>
    <xf numFmtId="0" fontId="16" fillId="2" borderId="5" xfId="26" applyFont="1" applyFill="1" applyBorder="1" applyAlignment="1">
      <alignment horizontal="center" vertical="center" wrapText="1"/>
    </xf>
    <xf numFmtId="169" fontId="16" fillId="2" borderId="5" xfId="3" applyNumberFormat="1" applyFont="1" applyFill="1" applyBorder="1" applyAlignment="1">
      <alignment vertical="center" wrapText="1"/>
    </xf>
    <xf numFmtId="0" fontId="20" fillId="2" borderId="4" xfId="1" applyFont="1" applyFill="1" applyBorder="1" applyAlignment="1">
      <alignment horizontal="center" vertical="center" wrapText="1"/>
    </xf>
    <xf numFmtId="176" fontId="20" fillId="2" borderId="4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2" fillId="0" borderId="3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169" fontId="16" fillId="0" borderId="4" xfId="3" applyNumberFormat="1" applyFont="1" applyFill="1" applyBorder="1" applyAlignment="1">
      <alignment vertical="top" wrapText="1"/>
    </xf>
  </cellXfs>
  <cellStyles count="59">
    <cellStyle name="Comma 10 3" xfId="3"/>
    <cellStyle name="Comma 2" xfId="4"/>
    <cellStyle name="Comma 2 2" xfId="5"/>
    <cellStyle name="Comma 3" xfId="6"/>
    <cellStyle name="Comma 4" xfId="2"/>
    <cellStyle name="Comma0" xfId="7"/>
    <cellStyle name="Currency0" xfId="8"/>
    <cellStyle name="Date" xfId="9"/>
    <cellStyle name="Excel Built-in Normal" xfId="10"/>
    <cellStyle name="Excel Built-in Normal 2" xfId="11"/>
    <cellStyle name="Fixed" xfId="12"/>
    <cellStyle name="Header1" xfId="13"/>
    <cellStyle name="Header2" xfId="14"/>
    <cellStyle name="Heading1" xfId="15"/>
    <cellStyle name="Heading2" xfId="16"/>
    <cellStyle name="Ledger 17 x 11 in" xfId="17"/>
    <cellStyle name="Normal" xfId="0" builtinId="0"/>
    <cellStyle name="Normal 10" xfId="18"/>
    <cellStyle name="Normal 12" xfId="19"/>
    <cellStyle name="Normal 13 2" xfId="20"/>
    <cellStyle name="Normal 180" xfId="21"/>
    <cellStyle name="Normal 180 2" xfId="22"/>
    <cellStyle name="Normal 195" xfId="23"/>
    <cellStyle name="Normal 197" xfId="24"/>
    <cellStyle name="Normal 199" xfId="25"/>
    <cellStyle name="Normal 2" xfId="26"/>
    <cellStyle name="Normal 2 10" xfId="27"/>
    <cellStyle name="Normal 2 2 2 2 2 2 2 2 2" xfId="28"/>
    <cellStyle name="Normal 208 2" xfId="29"/>
    <cellStyle name="Normal 21" xfId="30"/>
    <cellStyle name="Normal 21 3" xfId="31"/>
    <cellStyle name="Normal 28" xfId="32"/>
    <cellStyle name="Normal 3" xfId="33"/>
    <cellStyle name="Normal 3 2" xfId="34"/>
    <cellStyle name="Normal 3 2 2" xfId="35"/>
    <cellStyle name="Normal 4" xfId="1"/>
    <cellStyle name="Normal 50" xfId="36"/>
    <cellStyle name="Normal 7 2 2" xfId="37"/>
    <cellStyle name="Percent 2" xfId="38"/>
    <cellStyle name="Percent 3" xfId="39"/>
    <cellStyle name="Standard_Eröffnungsbeleg - Massenanlage" xfId="40"/>
    <cellStyle name="Style 1" xfId="41"/>
    <cellStyle name="Style 1 3" xfId="42"/>
    <cellStyle name="똿뗦먛귟 [0.00]_PRODUCT DETAIL Q1" xfId="43"/>
    <cellStyle name="똿뗦먛귟_PRODUCT DETAIL Q1" xfId="44"/>
    <cellStyle name="믅됞 [0.00]_PRODUCT DETAIL Q1" xfId="45"/>
    <cellStyle name="믅됞_PRODUCT DETAIL Q1" xfId="46"/>
    <cellStyle name="백분율_95" xfId="47"/>
    <cellStyle name="뷭?_BOOKSHIP" xfId="48"/>
    <cellStyle name="콤마 [0]_1202" xfId="49"/>
    <cellStyle name="콤마_1202" xfId="50"/>
    <cellStyle name="통화 [0]_1202" xfId="51"/>
    <cellStyle name="통화_1202" xfId="52"/>
    <cellStyle name="표준_(정보부문)월별인원계획" xfId="53"/>
    <cellStyle name="一般_Book1" xfId="54"/>
    <cellStyle name="千分位[0]_Book1" xfId="55"/>
    <cellStyle name="千分位_Book1" xfId="56"/>
    <cellStyle name="貨幣 [0]_Book1" xfId="57"/>
    <cellStyle name="貨幣_Book1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G8" sqref="G8"/>
    </sheetView>
  </sheetViews>
  <sheetFormatPr defaultRowHeight="15"/>
  <cols>
    <col min="1" max="1" width="6.85546875" customWidth="1"/>
    <col min="2" max="2" width="37.42578125" customWidth="1"/>
    <col min="3" max="3" width="14.85546875" customWidth="1"/>
    <col min="6" max="6" width="16.7109375" customWidth="1"/>
    <col min="7" max="7" width="19.140625" customWidth="1"/>
  </cols>
  <sheetData>
    <row r="1" spans="1:7" ht="27.75" customHeight="1">
      <c r="A1" s="16" t="s">
        <v>10</v>
      </c>
      <c r="B1" s="16"/>
      <c r="C1" s="16"/>
      <c r="D1" s="16"/>
      <c r="E1" s="16"/>
      <c r="F1" s="16"/>
      <c r="G1" s="16"/>
    </row>
    <row r="2" spans="1:7" ht="47.25">
      <c r="A2" s="12" t="s">
        <v>0</v>
      </c>
      <c r="B2" s="12" t="s">
        <v>8</v>
      </c>
      <c r="C2" s="12" t="s">
        <v>1</v>
      </c>
      <c r="D2" s="12" t="s">
        <v>2</v>
      </c>
      <c r="E2" s="12" t="s">
        <v>3</v>
      </c>
      <c r="F2" s="13" t="s">
        <v>4</v>
      </c>
      <c r="G2" s="13" t="s">
        <v>5</v>
      </c>
    </row>
    <row r="3" spans="1:7" ht="32.25" thickBot="1">
      <c r="A3" s="8" t="s">
        <v>6</v>
      </c>
      <c r="B3" s="9" t="s">
        <v>11</v>
      </c>
      <c r="C3" s="10"/>
      <c r="D3" s="10"/>
      <c r="E3" s="10"/>
      <c r="F3" s="11"/>
      <c r="G3" s="11"/>
    </row>
    <row r="4" spans="1:7" ht="16.5" thickBot="1">
      <c r="A4" s="2">
        <v>1</v>
      </c>
      <c r="B4" s="3" t="s">
        <v>12</v>
      </c>
      <c r="C4" s="4" t="s">
        <v>13</v>
      </c>
      <c r="D4" s="4" t="s">
        <v>7</v>
      </c>
      <c r="E4" s="4">
        <v>5</v>
      </c>
      <c r="F4" s="5">
        <v>68400000</v>
      </c>
      <c r="G4" s="5">
        <v>547200000</v>
      </c>
    </row>
    <row r="5" spans="1:7" ht="32.25" thickBot="1">
      <c r="A5" s="2">
        <v>2</v>
      </c>
      <c r="B5" s="3" t="s">
        <v>14</v>
      </c>
      <c r="C5" s="4" t="s">
        <v>15</v>
      </c>
      <c r="D5" s="4" t="s">
        <v>7</v>
      </c>
      <c r="E5" s="4">
        <v>5</v>
      </c>
      <c r="F5" s="17">
        <v>161766000</v>
      </c>
      <c r="G5" s="17">
        <f t="shared" ref="G5:G7" si="0">F5*E5</f>
        <v>808830000</v>
      </c>
    </row>
    <row r="6" spans="1:7" ht="16.5" thickBot="1">
      <c r="A6" s="2">
        <v>3</v>
      </c>
      <c r="B6" s="3" t="s">
        <v>16</v>
      </c>
      <c r="C6" s="4" t="s">
        <v>17</v>
      </c>
      <c r="D6" s="4" t="s">
        <v>7</v>
      </c>
      <c r="E6" s="4">
        <v>5</v>
      </c>
      <c r="F6" s="17">
        <v>189468000</v>
      </c>
      <c r="G6" s="5">
        <f t="shared" si="0"/>
        <v>947340000</v>
      </c>
    </row>
    <row r="7" spans="1:7" ht="16.5" thickBot="1">
      <c r="A7" s="2">
        <v>4</v>
      </c>
      <c r="B7" s="3" t="s">
        <v>18</v>
      </c>
      <c r="C7" s="4" t="s">
        <v>19</v>
      </c>
      <c r="D7" s="4" t="s">
        <v>7</v>
      </c>
      <c r="E7" s="4">
        <v>5</v>
      </c>
      <c r="F7" s="17">
        <v>95503500</v>
      </c>
      <c r="G7" s="5">
        <f t="shared" si="0"/>
        <v>477517500</v>
      </c>
    </row>
    <row r="8" spans="1:7" ht="16.5" thickBot="1">
      <c r="A8" s="6"/>
      <c r="B8" s="6"/>
      <c r="C8" s="6"/>
      <c r="D8" s="15" t="s">
        <v>9</v>
      </c>
      <c r="E8" s="15"/>
      <c r="F8" s="15"/>
      <c r="G8" s="7">
        <f>SUM(G4:G7)</f>
        <v>2780887500</v>
      </c>
    </row>
    <row r="9" spans="1:7" ht="22.5" customHeight="1"/>
    <row r="10" spans="1:7" ht="54.75" customHeight="1">
      <c r="E10" s="14"/>
      <c r="F10" s="14"/>
      <c r="G10" s="14"/>
    </row>
    <row r="11" spans="1:7" ht="43.5" customHeight="1">
      <c r="E11" s="1"/>
      <c r="F11" s="1"/>
      <c r="G11" s="1"/>
    </row>
    <row r="12" spans="1:7" ht="33" customHeight="1">
      <c r="E12" s="1"/>
      <c r="F12" s="1"/>
      <c r="G12" s="1"/>
    </row>
    <row r="13" spans="1:7" ht="35.25" customHeight="1">
      <c r="E13" s="1"/>
      <c r="F13" s="1"/>
      <c r="G13" s="1"/>
    </row>
    <row r="14" spans="1:7" ht="36" customHeight="1">
      <c r="E14" s="1"/>
      <c r="F14" s="1"/>
      <c r="G14" s="1"/>
    </row>
    <row r="15" spans="1:7" ht="42.75" customHeight="1">
      <c r="E15" s="1"/>
      <c r="F15" s="1"/>
      <c r="G15" s="1"/>
    </row>
    <row r="16" spans="1:7" ht="33" customHeight="1">
      <c r="E16" s="1"/>
      <c r="F16" s="1"/>
      <c r="G16" s="1"/>
    </row>
    <row r="17" spans="5:7" ht="40.5" customHeight="1">
      <c r="E17" s="14"/>
      <c r="F17" s="14"/>
      <c r="G17" s="14"/>
    </row>
  </sheetData>
  <mergeCells count="4">
    <mergeCell ref="A1:G1"/>
    <mergeCell ref="D8:F8"/>
    <mergeCell ref="E10:G10"/>
    <mergeCell ref="E17:G17"/>
  </mergeCells>
  <pageMargins left="0.76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11" sqref="C11"/>
    </sheetView>
  </sheetViews>
  <sheetFormatPr defaultRowHeight="15"/>
  <cols>
    <col min="1" max="1" width="6.85546875" customWidth="1"/>
    <col min="2" max="2" width="37.42578125" customWidth="1"/>
    <col min="3" max="3" width="14.85546875" customWidth="1"/>
    <col min="6" max="6" width="16.7109375" customWidth="1"/>
    <col min="7" max="7" width="19.140625" customWidth="1"/>
  </cols>
  <sheetData>
    <row r="1" spans="1:7" ht="27.75" customHeight="1">
      <c r="A1" s="16" t="s">
        <v>10</v>
      </c>
      <c r="B1" s="16"/>
      <c r="C1" s="16"/>
      <c r="D1" s="16"/>
      <c r="E1" s="16"/>
      <c r="F1" s="16"/>
      <c r="G1" s="16"/>
    </row>
    <row r="2" spans="1:7" ht="47.25">
      <c r="A2" s="12" t="s">
        <v>0</v>
      </c>
      <c r="B2" s="12" t="s">
        <v>8</v>
      </c>
      <c r="C2" s="12" t="s">
        <v>1</v>
      </c>
      <c r="D2" s="12" t="s">
        <v>2</v>
      </c>
      <c r="E2" s="12" t="s">
        <v>3</v>
      </c>
      <c r="F2" s="13" t="s">
        <v>4</v>
      </c>
      <c r="G2" s="13" t="s">
        <v>5</v>
      </c>
    </row>
    <row r="3" spans="1:7" ht="32.25" thickBot="1">
      <c r="A3" s="8" t="s">
        <v>6</v>
      </c>
      <c r="B3" s="9" t="s">
        <v>11</v>
      </c>
      <c r="C3" s="10"/>
      <c r="D3" s="10"/>
      <c r="E3" s="10"/>
      <c r="F3" s="11"/>
      <c r="G3" s="11"/>
    </row>
    <row r="4" spans="1:7" ht="16.5" thickBot="1">
      <c r="A4" s="2">
        <v>1</v>
      </c>
      <c r="B4" s="3" t="s">
        <v>20</v>
      </c>
      <c r="C4" s="4" t="s">
        <v>25</v>
      </c>
      <c r="D4" s="4" t="s">
        <v>7</v>
      </c>
      <c r="E4" s="4">
        <v>5</v>
      </c>
      <c r="F4" s="5">
        <v>143554500</v>
      </c>
      <c r="G4" s="17">
        <f t="shared" ref="G4" si="0">F4*E4</f>
        <v>717772500</v>
      </c>
    </row>
    <row r="5" spans="1:7" ht="16.5" thickBot="1">
      <c r="A5" s="2">
        <v>2</v>
      </c>
      <c r="B5" s="3" t="s">
        <v>21</v>
      </c>
      <c r="C5" s="4" t="s">
        <v>26</v>
      </c>
      <c r="D5" s="4" t="s">
        <v>7</v>
      </c>
      <c r="E5" s="4">
        <v>5</v>
      </c>
      <c r="F5" s="17">
        <v>161766000</v>
      </c>
      <c r="G5" s="17">
        <f t="shared" ref="G5:G7" si="1">F5*E5</f>
        <v>808830000</v>
      </c>
    </row>
    <row r="6" spans="1:7" ht="16.5" thickBot="1">
      <c r="A6" s="2">
        <v>3</v>
      </c>
      <c r="B6" s="3" t="s">
        <v>22</v>
      </c>
      <c r="C6" s="4" t="s">
        <v>27</v>
      </c>
      <c r="D6" s="4" t="s">
        <v>7</v>
      </c>
      <c r="E6" s="4">
        <v>5</v>
      </c>
      <c r="F6" s="17">
        <v>189468000</v>
      </c>
      <c r="G6" s="17">
        <f t="shared" si="1"/>
        <v>947340000</v>
      </c>
    </row>
    <row r="7" spans="1:7" ht="32.25" thickBot="1">
      <c r="A7" s="2">
        <v>4</v>
      </c>
      <c r="B7" s="3" t="s">
        <v>23</v>
      </c>
      <c r="C7" s="4" t="s">
        <v>24</v>
      </c>
      <c r="D7" s="4" t="s">
        <v>7</v>
      </c>
      <c r="E7" s="4">
        <v>5</v>
      </c>
      <c r="F7" s="17">
        <v>154584000</v>
      </c>
      <c r="G7" s="17">
        <f t="shared" si="1"/>
        <v>772920000</v>
      </c>
    </row>
    <row r="8" spans="1:7" ht="16.5" thickBot="1">
      <c r="A8" s="6"/>
      <c r="B8" s="6"/>
      <c r="C8" s="6"/>
      <c r="D8" s="15" t="s">
        <v>9</v>
      </c>
      <c r="E8" s="15"/>
      <c r="F8" s="15"/>
      <c r="G8" s="7">
        <f>SUM(G4:G7)</f>
        <v>3246862500</v>
      </c>
    </row>
    <row r="9" spans="1:7" ht="22.5" customHeight="1"/>
    <row r="10" spans="1:7" ht="54.75" customHeight="1">
      <c r="E10" s="14"/>
      <c r="F10" s="14"/>
      <c r="G10" s="14"/>
    </row>
    <row r="11" spans="1:7" ht="43.5" customHeight="1">
      <c r="E11" s="1"/>
      <c r="F11" s="1"/>
      <c r="G11" s="1"/>
    </row>
    <row r="12" spans="1:7" ht="33" customHeight="1">
      <c r="E12" s="1"/>
      <c r="F12" s="1"/>
      <c r="G12" s="1"/>
    </row>
    <row r="13" spans="1:7" ht="35.25" customHeight="1">
      <c r="E13" s="1"/>
      <c r="F13" s="1"/>
      <c r="G13" s="1"/>
    </row>
    <row r="14" spans="1:7" ht="36" customHeight="1">
      <c r="E14" s="1"/>
      <c r="F14" s="1"/>
      <c r="G14" s="1"/>
    </row>
    <row r="15" spans="1:7" ht="42.75" customHeight="1">
      <c r="E15" s="1"/>
      <c r="F15" s="1"/>
      <c r="G15" s="1"/>
    </row>
    <row r="16" spans="1:7" ht="33" customHeight="1">
      <c r="E16" s="1"/>
      <c r="F16" s="1"/>
      <c r="G16" s="1"/>
    </row>
    <row r="17" spans="5:7" ht="40.5" customHeight="1">
      <c r="E17" s="14"/>
      <c r="F17" s="14"/>
      <c r="G17" s="14"/>
    </row>
  </sheetData>
  <mergeCells count="4">
    <mergeCell ref="A1:G1"/>
    <mergeCell ref="D8:F8"/>
    <mergeCell ref="E10:G10"/>
    <mergeCell ref="E17:G17"/>
  </mergeCells>
  <pageMargins left="0.70866141732283472" right="0.70866141732283472" top="0.77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L5" sqref="A1:XFD1048576"/>
    </sheetView>
  </sheetViews>
  <sheetFormatPr defaultRowHeight="15"/>
  <cols>
    <col min="1" max="1" width="6.85546875" customWidth="1"/>
    <col min="2" max="2" width="37.42578125" customWidth="1"/>
    <col min="3" max="3" width="14.85546875" customWidth="1"/>
    <col min="6" max="6" width="16.7109375" customWidth="1"/>
    <col min="7" max="7" width="19.140625" customWidth="1"/>
  </cols>
  <sheetData>
    <row r="1" spans="1:7" ht="27.75" customHeight="1">
      <c r="A1" s="16" t="s">
        <v>10</v>
      </c>
      <c r="B1" s="16"/>
      <c r="C1" s="16"/>
      <c r="D1" s="16"/>
      <c r="E1" s="16"/>
      <c r="F1" s="16"/>
      <c r="G1" s="16"/>
    </row>
    <row r="2" spans="1:7" ht="47.25">
      <c r="A2" s="12" t="s">
        <v>0</v>
      </c>
      <c r="B2" s="12" t="s">
        <v>8</v>
      </c>
      <c r="C2" s="12" t="s">
        <v>1</v>
      </c>
      <c r="D2" s="12" t="s">
        <v>2</v>
      </c>
      <c r="E2" s="12" t="s">
        <v>3</v>
      </c>
      <c r="F2" s="13" t="s">
        <v>4</v>
      </c>
      <c r="G2" s="13" t="s">
        <v>5</v>
      </c>
    </row>
    <row r="3" spans="1:7" ht="32.25" thickBot="1">
      <c r="A3" s="8" t="s">
        <v>6</v>
      </c>
      <c r="B3" s="9" t="s">
        <v>11</v>
      </c>
      <c r="C3" s="10"/>
      <c r="D3" s="10"/>
      <c r="E3" s="10"/>
      <c r="F3" s="11"/>
      <c r="G3" s="11"/>
    </row>
    <row r="4" spans="1:7" ht="16.5" thickBot="1">
      <c r="A4" s="2">
        <v>1</v>
      </c>
      <c r="B4" s="3" t="s">
        <v>12</v>
      </c>
      <c r="C4" s="4" t="s">
        <v>13</v>
      </c>
      <c r="D4" s="4" t="s">
        <v>7</v>
      </c>
      <c r="E4" s="4">
        <v>5</v>
      </c>
      <c r="F4" s="5">
        <v>68400000</v>
      </c>
      <c r="G4" s="5">
        <v>547200000</v>
      </c>
    </row>
    <row r="5" spans="1:7" ht="32.25" thickBot="1">
      <c r="A5" s="2">
        <v>2</v>
      </c>
      <c r="B5" s="3" t="s">
        <v>14</v>
      </c>
      <c r="C5" s="4" t="s">
        <v>15</v>
      </c>
      <c r="D5" s="4" t="s">
        <v>7</v>
      </c>
      <c r="E5" s="4">
        <v>5</v>
      </c>
      <c r="F5" s="17">
        <v>161766000</v>
      </c>
      <c r="G5" s="17">
        <f t="shared" ref="G5" si="0">F5*E5</f>
        <v>808830000</v>
      </c>
    </row>
    <row r="6" spans="1:7" ht="16.5" thickBot="1">
      <c r="A6" s="2">
        <v>3</v>
      </c>
      <c r="B6" s="3" t="s">
        <v>16</v>
      </c>
      <c r="C6" s="4" t="s">
        <v>17</v>
      </c>
      <c r="D6" s="4" t="s">
        <v>7</v>
      </c>
      <c r="E6" s="4">
        <v>5</v>
      </c>
      <c r="F6" s="17">
        <v>189468000</v>
      </c>
      <c r="G6" s="5">
        <f t="shared" ref="G6:G7" si="1">F6*E6</f>
        <v>947340000</v>
      </c>
    </row>
    <row r="7" spans="1:7" ht="16.5" thickBot="1">
      <c r="A7" s="2">
        <v>4</v>
      </c>
      <c r="B7" s="3" t="s">
        <v>18</v>
      </c>
      <c r="C7" s="4" t="s">
        <v>19</v>
      </c>
      <c r="D7" s="4" t="s">
        <v>7</v>
      </c>
      <c r="E7" s="4">
        <v>5</v>
      </c>
      <c r="F7" s="17">
        <v>95503500</v>
      </c>
      <c r="G7" s="5">
        <f t="shared" si="1"/>
        <v>477517500</v>
      </c>
    </row>
    <row r="8" spans="1:7" ht="16.5" thickBot="1">
      <c r="A8" s="6"/>
      <c r="B8" s="6"/>
      <c r="C8" s="6"/>
      <c r="D8" s="15" t="s">
        <v>9</v>
      </c>
      <c r="E8" s="15"/>
      <c r="F8" s="15"/>
      <c r="G8" s="7">
        <f>SUM(G4:G7)</f>
        <v>2780887500</v>
      </c>
    </row>
    <row r="9" spans="1:7" ht="22.5" customHeight="1"/>
    <row r="10" spans="1:7" ht="54.75" customHeight="1">
      <c r="E10" s="14"/>
      <c r="F10" s="14"/>
      <c r="G10" s="14"/>
    </row>
    <row r="11" spans="1:7" ht="43.5" customHeight="1">
      <c r="E11" s="1"/>
      <c r="F11" s="1"/>
      <c r="G11" s="1"/>
    </row>
    <row r="12" spans="1:7" ht="33" customHeight="1">
      <c r="E12" s="1"/>
      <c r="F12" s="1"/>
      <c r="G12" s="1"/>
    </row>
    <row r="13" spans="1:7" ht="35.25" customHeight="1">
      <c r="E13" s="1"/>
      <c r="F13" s="1"/>
      <c r="G13" s="1"/>
    </row>
    <row r="14" spans="1:7" ht="36" customHeight="1">
      <c r="E14" s="1"/>
      <c r="F14" s="1"/>
      <c r="G14" s="1"/>
    </row>
    <row r="15" spans="1:7" ht="42.75" customHeight="1">
      <c r="E15" s="1"/>
      <c r="F15" s="1"/>
      <c r="G15" s="1"/>
    </row>
    <row r="16" spans="1:7" ht="33" customHeight="1">
      <c r="E16" s="1"/>
      <c r="F16" s="1"/>
      <c r="G16" s="1"/>
    </row>
    <row r="17" spans="5:7" ht="40.5" customHeight="1">
      <c r="E17" s="14"/>
      <c r="F17" s="14"/>
      <c r="G17" s="14"/>
    </row>
  </sheetData>
  <mergeCells count="4">
    <mergeCell ref="A1:G1"/>
    <mergeCell ref="E10:G10"/>
    <mergeCell ref="E17:G17"/>
    <mergeCell ref="D8:F8"/>
  </mergeCells>
  <pageMargins left="0.70866141732283472" right="0.70866141732283472" top="0.59055118110236227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NAM 2018</vt:lpstr>
      <vt:lpstr>NAM 2019</vt:lpstr>
      <vt:lpstr>NAM 2020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PHONGTRAN</dc:creator>
  <cp:lastModifiedBy>Admin</cp:lastModifiedBy>
  <cp:lastPrinted>2018-01-29T11:43:54Z</cp:lastPrinted>
  <dcterms:created xsi:type="dcterms:W3CDTF">2017-10-14T03:10:58Z</dcterms:created>
  <dcterms:modified xsi:type="dcterms:W3CDTF">2018-02-05T09:24:45Z</dcterms:modified>
</cp:coreProperties>
</file>